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Grundlagen" sheetId="1" state="visible" r:id="rId1"/>
    <sheet xmlns:r="http://schemas.openxmlformats.org/officeDocument/2006/relationships" name="Objektplanung - GL" sheetId="2" state="visible" r:id="rId2"/>
    <sheet xmlns:r="http://schemas.openxmlformats.org/officeDocument/2006/relationships" name="Objektplanung - BL" sheetId="3" state="visible" r:id="rId3"/>
    <sheet xmlns:r="http://schemas.openxmlformats.org/officeDocument/2006/relationships" name="Honorarzusammenstellung" sheetId="4" state="visible" r:id="rId4"/>
    <sheet xmlns:r="http://schemas.openxmlformats.org/officeDocument/2006/relationships" name="Stundensätze" sheetId="5" state="visible" r:id="rId5"/>
  </sheets>
  <definedNames/>
  <calcPr calcId="124519" fullCalcOnLoad="1" refMode="A1" iterate="0" iterateCount="100" iterateDelta="0.0001"/>
</workbook>
</file>

<file path=xl/styles.xml><?xml version="1.0" encoding="utf-8"?>
<styleSheet xmlns="http://schemas.openxmlformats.org/spreadsheetml/2006/main">
  <numFmts count="5">
    <numFmt numFmtId="164" formatCode="_-* #,##0.00\ [$€-407]_-;\-* #,##0.00\ [$€-407]_-;_-* \-??\ [$€-407]_-;_-@_-"/>
    <numFmt numFmtId="165" formatCode="0.0%"/>
    <numFmt numFmtId="166" formatCode="_-* #,##0.00&quot; €&quot;_-;\-* #,##0.00&quot; €&quot;_-;_-* \-??&quot; €&quot;_-;_-@_-"/>
    <numFmt numFmtId="167" formatCode="#,##0.00\ [$€-407];\-#,##0.00\ [$€-407]"/>
    <numFmt numFmtId="168" formatCode="_(\$* #,##0.00_);_(\$* \(#,##0.00\);_(\$* \-??_);_(@_)"/>
  </numFmts>
  <fonts count="11">
    <font>
      <name val="Calibri"/>
      <charset val="1"/>
      <family val="2"/>
      <color theme="1"/>
      <sz val="11"/>
    </font>
    <font>
      <name val="Arial"/>
      <family val="0"/>
      <sz val="10"/>
    </font>
    <font>
      <name val="Arial"/>
      <family val="0"/>
      <sz val="10"/>
    </font>
    <font>
      <name val="Arial"/>
      <family val="0"/>
      <sz val="10"/>
    </font>
    <font>
      <name val="Calibri"/>
      <charset val="1"/>
      <family val="2"/>
      <b val="1"/>
      <color theme="1"/>
      <sz val="16"/>
      <u val="single"/>
    </font>
    <font>
      <name val="Calibri"/>
      <charset val="1"/>
      <family val="2"/>
      <b val="1"/>
      <color theme="1"/>
      <sz val="11"/>
      <u val="single"/>
    </font>
    <font>
      <name val="Calibri"/>
      <charset val="1"/>
      <family val="2"/>
      <b val="1"/>
      <color theme="1"/>
      <sz val="11"/>
    </font>
    <font>
      <name val="Calibri"/>
      <charset val="1"/>
      <family val="2"/>
      <color theme="1"/>
      <sz val="11"/>
      <u val="single"/>
    </font>
    <font>
      <name val="Calibri"/>
      <charset val="1"/>
      <family val="2"/>
      <b val="1"/>
      <color theme="1"/>
      <sz val="12"/>
      <u val="single"/>
    </font>
    <font>
      <name val="Calibri"/>
      <charset val="1"/>
      <family val="2"/>
      <i val="1"/>
      <color theme="1"/>
      <sz val="9"/>
    </font>
    <font>
      <name val="Calibri"/>
      <charset val="1"/>
      <family val="2"/>
      <b val="1"/>
      <color theme="1"/>
      <sz val="16"/>
    </font>
  </fonts>
  <fills count="3">
    <fill>
      <patternFill/>
    </fill>
    <fill>
      <patternFill patternType="gray125"/>
    </fill>
    <fill>
      <patternFill patternType="solid">
        <fgColor theme="0"/>
        <bgColor rgb="FFFFFFCC"/>
      </patternFill>
    </fill>
  </fills>
  <borders count="35">
    <border>
      <left/>
      <right/>
      <top/>
      <bottom/>
      <diagonal/>
    </border>
    <border>
      <left style="medium"/>
      <right style="medium"/>
      <top style="medium"/>
      <bottom/>
      <diagonal/>
    </border>
    <border>
      <left style="medium"/>
      <right/>
      <top/>
      <bottom/>
      <diagonal/>
    </border>
    <border>
      <left/>
      <right style="medium"/>
      <top/>
      <bottom/>
      <diagonal/>
    </border>
    <border>
      <left style="medium"/>
      <right style="medium"/>
      <top/>
      <bottom/>
      <diagonal/>
    </border>
    <border>
      <left style="thin"/>
      <right style="thin"/>
      <top style="thin"/>
      <bottom/>
      <diagonal/>
    </border>
    <border>
      <left style="medium">
        <color rgb="FFFF0000"/>
      </left>
      <right style="medium"/>
      <top style="medium">
        <color rgb="FFFF0000"/>
      </top>
      <bottom style="medium">
        <color rgb="FFFF0000"/>
      </bottom>
      <diagonal/>
    </border>
    <border>
      <left style="medium"/>
      <right/>
      <top/>
      <bottom style="medium"/>
      <diagonal/>
    </border>
    <border>
      <left/>
      <right/>
      <top/>
      <bottom style="medium"/>
      <diagonal/>
    </border>
    <border>
      <left/>
      <right style="medium"/>
      <top/>
      <bottom style="medium"/>
      <diagonal/>
    </border>
    <border>
      <left style="medium"/>
      <right/>
      <top style="medium"/>
      <bottom/>
      <diagonal/>
    </border>
    <border>
      <left/>
      <right/>
      <top style="medium"/>
      <bottom/>
      <diagonal/>
    </border>
    <border>
      <left/>
      <right style="medium"/>
      <top style="medium"/>
      <bottom/>
      <diagonal/>
    </border>
    <border>
      <left style="thin"/>
      <right style="medium"/>
      <top style="thin"/>
      <bottom style="thin"/>
      <diagonal/>
    </border>
    <border>
      <left style="medium">
        <color rgb="FFFF0000"/>
      </left>
      <right style="medium">
        <color rgb="FFFF0000"/>
      </right>
      <top style="medium">
        <color rgb="FFFF0000"/>
      </top>
      <bottom style="medium">
        <color rgb="FFFF0000"/>
      </bottom>
      <diagonal/>
    </border>
    <border>
      <left style="thin"/>
      <right style="thin"/>
      <top style="thin"/>
      <bottom style="thin"/>
      <diagonal/>
    </border>
    <border>
      <left style="medium"/>
      <right/>
      <top/>
      <bottom style="thin"/>
      <diagonal/>
    </border>
    <border>
      <left/>
      <right/>
      <top/>
      <bottom style="thin"/>
      <diagonal/>
    </border>
    <border>
      <left style="medium"/>
      <right/>
      <top/>
      <bottom style="double"/>
      <diagonal/>
    </border>
    <border>
      <left/>
      <right/>
      <top/>
      <bottom style="double"/>
      <diagonal/>
    </border>
    <border>
      <left style="thin"/>
      <right style="thin"/>
      <top style="double"/>
      <bottom style="thin"/>
      <diagonal/>
    </border>
    <border>
      <left style="thin"/>
      <right style="thin"/>
      <top/>
      <bottom style="thin"/>
      <diagonal/>
    </border>
    <border>
      <left/>
      <right style="medium"/>
      <top/>
      <bottom style="double"/>
      <diagonal/>
    </border>
    <border>
      <left style="medium"/>
      <right/>
      <top style="double"/>
      <bottom/>
      <diagonal/>
    </border>
    <border>
      <left/>
      <right style="medium"/>
      <top style="double"/>
      <bottom/>
      <diagonal/>
    </border>
    <border>
      <left style="medium"/>
      <right style="medium"/>
      <top style="double"/>
      <bottom style="medium"/>
      <diagonal/>
    </border>
    <border>
      <left/>
      <right/>
      <top style="thin"/>
      <bottom/>
      <diagonal/>
    </border>
    <border>
      <left/>
      <right style="thin"/>
      <top style="thin"/>
      <bottom/>
      <diagonal/>
    </border>
    <border>
      <left/>
      <right/>
      <top style="medium">
        <color rgb="FFFF0000"/>
      </top>
      <bottom/>
      <diagonal/>
    </border>
    <border>
      <left/>
      <right style="medium"/>
      <top style="medium">
        <color rgb="FFFF0000"/>
      </top>
      <bottom/>
      <diagonal/>
    </border>
    <border>
      <left/>
      <right style="medium"/>
      <top style="medium">
        <color rgb="FFFF0000"/>
      </top>
      <bottom style="medium">
        <color rgb="FFFF0000"/>
      </bottom>
      <diagonal/>
    </border>
    <border>
      <left/>
      <right/>
      <top style="medium">
        <color rgb="FFFF0000"/>
      </top>
      <bottom style="medium">
        <color rgb="FFFF0000"/>
      </bottom>
      <diagonal/>
    </border>
    <border>
      <left/>
      <right/>
      <top style="double"/>
      <bottom/>
      <diagonal/>
    </border>
    <border>
      <left/>
      <right/>
      <top style="double"/>
      <bottom style="medium"/>
      <diagonal/>
    </border>
    <border>
      <left/>
      <right style="medium"/>
      <top style="double"/>
      <bottom style="medium"/>
      <diagonal/>
    </border>
  </borders>
  <cellStyleXfs count="6">
    <xf numFmtId="0" fontId="0" fillId="0" borderId="0" applyAlignment="1">
      <alignment horizontal="general" vertical="bottom"/>
    </xf>
    <xf numFmtId="43" fontId="3" fillId="0" borderId="0"/>
    <xf numFmtId="41" fontId="3" fillId="0" borderId="0"/>
    <xf numFmtId="168" fontId="0" fillId="0" borderId="0" applyAlignment="1">
      <alignment horizontal="general" vertical="bottom"/>
    </xf>
    <xf numFmtId="42" fontId="3" fillId="0" borderId="0"/>
    <xf numFmtId="9" fontId="0" fillId="0" borderId="0" applyAlignment="1">
      <alignment horizontal="general" vertical="bottom"/>
    </xf>
  </cellStyleXfs>
  <cellXfs count="169">
    <xf numFmtId="0" fontId="0" fillId="0" borderId="0" applyAlignment="1" pivotButton="0" quotePrefix="0" xfId="0">
      <alignment horizontal="general" vertical="bottom"/>
    </xf>
    <xf numFmtId="0" fontId="0" fillId="2" borderId="0" applyAlignment="1" pivotButton="0" quotePrefix="0" xfId="0">
      <alignment horizontal="general" vertical="bottom"/>
    </xf>
    <xf numFmtId="0" fontId="4" fillId="2" borderId="1" applyAlignment="1" pivotButton="0" quotePrefix="0" xfId="0">
      <alignment horizontal="center" vertical="bottom"/>
    </xf>
    <xf numFmtId="0" fontId="0" fillId="2" borderId="2" applyAlignment="1" pivotButton="0" quotePrefix="0" xfId="0">
      <alignment horizontal="general" vertical="bottom"/>
    </xf>
    <xf numFmtId="0" fontId="0" fillId="2" borderId="3" applyAlignment="1" pivotButton="0" quotePrefix="0" xfId="0">
      <alignment horizontal="general" vertical="bottom"/>
    </xf>
    <xf numFmtId="0" fontId="0" fillId="2" borderId="4" applyAlignment="1" pivotButton="0" quotePrefix="0" xfId="0">
      <alignment horizontal="center" vertical="bottom" wrapText="1"/>
    </xf>
    <xf numFmtId="0" fontId="5" fillId="2" borderId="2" applyAlignment="1" pivotButton="0" quotePrefix="0" xfId="0">
      <alignment horizontal="general" vertical="bottom"/>
    </xf>
    <xf numFmtId="0" fontId="0" fillId="2" borderId="4" applyAlignment="1" pivotButton="0" quotePrefix="0" xfId="0">
      <alignment horizontal="left" vertical="bottom" wrapText="1"/>
    </xf>
    <xf numFmtId="0" fontId="0" fillId="2" borderId="2" applyAlignment="1" pivotButton="0" quotePrefix="0" xfId="0">
      <alignment horizontal="left" vertical="bottom" wrapText="1"/>
    </xf>
    <xf numFmtId="0" fontId="0" fillId="2" borderId="0" applyAlignment="1" pivotButton="0" quotePrefix="0" xfId="0">
      <alignment horizontal="left" vertical="bottom"/>
    </xf>
    <xf numFmtId="0" fontId="6" fillId="2" borderId="2" applyAlignment="1" pivotButton="0" quotePrefix="0" xfId="0">
      <alignment horizontal="left" vertical="bottom" wrapText="1"/>
    </xf>
    <xf numFmtId="0" fontId="6" fillId="2" borderId="2" applyAlignment="1" pivotButton="0" quotePrefix="0" xfId="0">
      <alignment horizontal="general" vertical="bottom"/>
    </xf>
    <xf numFmtId="0" fontId="7" fillId="2" borderId="2" applyAlignment="1" pivotButton="0" quotePrefix="0" xfId="0">
      <alignment horizontal="general" vertical="bottom"/>
    </xf>
    <xf numFmtId="164" fontId="0" fillId="2" borderId="5" applyAlignment="1" pivotButton="0" quotePrefix="0" xfId="0">
      <alignment horizontal="center" vertical="bottom"/>
    </xf>
    <xf numFmtId="0" fontId="0" fillId="2" borderId="5" applyAlignment="1" pivotButton="0" quotePrefix="0" xfId="0">
      <alignment horizontal="center" vertical="bottom"/>
    </xf>
    <xf numFmtId="0" fontId="0" fillId="2" borderId="6" applyAlignment="1" pivotButton="0" quotePrefix="0" xfId="0">
      <alignment horizontal="center" vertical="bottom"/>
    </xf>
    <xf numFmtId="164" fontId="0" fillId="2" borderId="6" applyAlignment="1" pivotButton="0" quotePrefix="0" xfId="0">
      <alignment horizontal="center" vertical="bottom"/>
    </xf>
    <xf numFmtId="164" fontId="0" fillId="2" borderId="0" applyAlignment="1" pivotButton="0" quotePrefix="0" xfId="0">
      <alignment horizontal="center" vertical="bottom"/>
    </xf>
    <xf numFmtId="164" fontId="0" fillId="2" borderId="3" applyAlignment="1" pivotButton="0" quotePrefix="0" xfId="0">
      <alignment horizontal="center" vertical="bottom"/>
    </xf>
    <xf numFmtId="10" fontId="0" fillId="2" borderId="6" applyAlignment="1" pivotButton="0" quotePrefix="0" xfId="0">
      <alignment horizontal="center" vertical="center"/>
    </xf>
    <xf numFmtId="0" fontId="0" fillId="2" borderId="7" applyAlignment="1" pivotButton="0" quotePrefix="0" xfId="0">
      <alignment horizontal="general" vertical="bottom"/>
    </xf>
    <xf numFmtId="0" fontId="0" fillId="2" borderId="8" applyAlignment="1" pivotButton="0" quotePrefix="0" xfId="0">
      <alignment horizontal="general" vertical="bottom"/>
    </xf>
    <xf numFmtId="0" fontId="0" fillId="2" borderId="9" applyAlignment="1" pivotButton="0" quotePrefix="0" xfId="0">
      <alignment horizontal="general" vertical="bottom"/>
    </xf>
    <xf numFmtId="0" fontId="0" fillId="2" borderId="10" applyAlignment="1" pivotButton="0" quotePrefix="0" xfId="0">
      <alignment horizontal="general" vertical="bottom"/>
    </xf>
    <xf numFmtId="0" fontId="0" fillId="2" borderId="11" applyAlignment="1" pivotButton="0" quotePrefix="0" xfId="0">
      <alignment horizontal="general" vertical="bottom"/>
    </xf>
    <xf numFmtId="0" fontId="0" fillId="2" borderId="12" applyAlignment="1" pivotButton="0" quotePrefix="0" xfId="0">
      <alignment horizontal="general" vertical="bottom"/>
    </xf>
    <xf numFmtId="0" fontId="8" fillId="2" borderId="2" applyAlignment="1" pivotButton="0" quotePrefix="0" xfId="0">
      <alignment horizontal="general" vertical="bottom"/>
    </xf>
    <xf numFmtId="0" fontId="6" fillId="2" borderId="10" applyAlignment="1" pivotButton="0" quotePrefix="0" xfId="0">
      <alignment horizontal="general" vertical="bottom"/>
    </xf>
    <xf numFmtId="0" fontId="0" fillId="2" borderId="0" applyAlignment="1" pivotButton="0" quotePrefix="0" xfId="0">
      <alignment horizontal="center" vertical="bottom"/>
    </xf>
    <xf numFmtId="49" fontId="0" fillId="2" borderId="2" applyAlignment="1" pivotButton="0" quotePrefix="0" xfId="0">
      <alignment horizontal="general" vertical="bottom"/>
    </xf>
    <xf numFmtId="49" fontId="0" fillId="2" borderId="0" applyAlignment="1" pivotButton="0" quotePrefix="0" xfId="0">
      <alignment horizontal="center" vertical="bottom"/>
    </xf>
    <xf numFmtId="165" fontId="0" fillId="2" borderId="0" applyAlignment="1" pivotButton="0" quotePrefix="0" xfId="0">
      <alignment horizontal="center" vertical="center"/>
    </xf>
    <xf numFmtId="164" fontId="0" fillId="2" borderId="13" applyAlignment="1" pivotButton="0" quotePrefix="0" xfId="0">
      <alignment horizontal="center" vertical="bottom"/>
    </xf>
    <xf numFmtId="9" fontId="6" fillId="2" borderId="0" applyAlignment="1" pivotButton="0" quotePrefix="0" xfId="0">
      <alignment horizontal="center" vertical="bottom"/>
    </xf>
    <xf numFmtId="9" fontId="0" fillId="2" borderId="0" applyAlignment="1" pivotButton="0" quotePrefix="0" xfId="0">
      <alignment horizontal="center" vertical="center"/>
    </xf>
    <xf numFmtId="164" fontId="6" fillId="2" borderId="13" applyAlignment="1" pivotButton="0" quotePrefix="0" xfId="17">
      <alignment horizontal="center" vertical="center"/>
    </xf>
    <xf numFmtId="164" fontId="6" fillId="2" borderId="3" applyAlignment="1" pivotButton="0" quotePrefix="0" xfId="17">
      <alignment horizontal="center" vertical="center"/>
    </xf>
    <xf numFmtId="9" fontId="0" fillId="2" borderId="14" applyAlignment="1" pivotButton="0" quotePrefix="0" xfId="19">
      <alignment horizontal="center" vertical="bottom"/>
    </xf>
    <xf numFmtId="164" fontId="6" fillId="2" borderId="13" applyAlignment="1" pivotButton="0" quotePrefix="0" xfId="0">
      <alignment horizontal="general" vertical="bottom"/>
    </xf>
    <xf numFmtId="0" fontId="9" fillId="2" borderId="2" applyAlignment="1" pivotButton="0" quotePrefix="0" xfId="0">
      <alignment horizontal="left" vertical="top" wrapText="1"/>
    </xf>
    <xf numFmtId="164" fontId="6" fillId="2" borderId="3" applyAlignment="1" pivotButton="0" quotePrefix="0" xfId="0">
      <alignment horizontal="center" vertical="bottom"/>
    </xf>
    <xf numFmtId="165" fontId="0" fillId="2" borderId="0" applyAlignment="1" pivotButton="0" quotePrefix="0" xfId="0">
      <alignment horizontal="center" vertical="bottom"/>
    </xf>
    <xf numFmtId="9" fontId="0" fillId="2" borderId="0" applyAlignment="1" pivotButton="0" quotePrefix="0" xfId="0">
      <alignment horizontal="center" vertical="bottom"/>
    </xf>
    <xf numFmtId="166" fontId="6" fillId="2" borderId="13" applyAlignment="1" pivotButton="0" quotePrefix="0" xfId="17">
      <alignment horizontal="center" vertical="bottom"/>
    </xf>
    <xf numFmtId="164" fontId="6" fillId="2" borderId="13" applyAlignment="1" pivotButton="0" quotePrefix="0" xfId="0">
      <alignment horizontal="center" vertical="bottom"/>
    </xf>
    <xf numFmtId="49" fontId="0" fillId="2" borderId="2" applyAlignment="1" pivotButton="0" quotePrefix="0" xfId="0">
      <alignment horizontal="left" vertical="bottom" wrapText="1"/>
    </xf>
    <xf numFmtId="49" fontId="0" fillId="2" borderId="0" applyAlignment="1" pivotButton="0" quotePrefix="0" xfId="0">
      <alignment horizontal="left" vertical="bottom" wrapText="1"/>
    </xf>
    <xf numFmtId="49" fontId="6" fillId="2" borderId="2" applyAlignment="1" pivotButton="0" quotePrefix="0" xfId="0">
      <alignment horizontal="left" vertical="bottom" wrapText="1"/>
    </xf>
    <xf numFmtId="167" fontId="0" fillId="2" borderId="14" applyAlignment="1" pivotButton="0" quotePrefix="0" xfId="0">
      <alignment horizontal="general" vertical="bottom"/>
    </xf>
    <xf numFmtId="49" fontId="0" fillId="2" borderId="2" applyAlignment="1" pivotButton="0" quotePrefix="0" xfId="0">
      <alignment horizontal="left" vertical="top"/>
    </xf>
    <xf numFmtId="49" fontId="0" fillId="2" borderId="0" applyAlignment="1" pivotButton="0" quotePrefix="0" xfId="0">
      <alignment horizontal="left" vertical="top" wrapText="1"/>
    </xf>
    <xf numFmtId="49" fontId="0" fillId="2" borderId="2" applyAlignment="1" pivotButton="0" quotePrefix="0" xfId="0">
      <alignment horizontal="left" vertical="top" wrapText="1"/>
    </xf>
    <xf numFmtId="49" fontId="0" fillId="2" borderId="2" applyAlignment="1" pivotButton="0" quotePrefix="0" xfId="0">
      <alignment horizontal="left" vertical="bottom"/>
    </xf>
    <xf numFmtId="49" fontId="6" fillId="2" borderId="2" applyAlignment="1" pivotButton="0" quotePrefix="0" xfId="0">
      <alignment horizontal="general" vertical="bottom"/>
    </xf>
    <xf numFmtId="164" fontId="6" fillId="2" borderId="15" applyAlignment="1" pivotButton="0" quotePrefix="0" xfId="17">
      <alignment horizontal="general" vertical="bottom"/>
    </xf>
    <xf numFmtId="49" fontId="0" fillId="2" borderId="7" applyAlignment="1" pivotButton="0" quotePrefix="0" xfId="0">
      <alignment horizontal="general" vertical="bottom"/>
    </xf>
    <xf numFmtId="49" fontId="0" fillId="2" borderId="0" applyAlignment="1" pivotButton="0" quotePrefix="0" xfId="0">
      <alignment horizontal="general" vertical="bottom"/>
    </xf>
    <xf numFmtId="164" fontId="0" fillId="2" borderId="15" applyAlignment="1" pivotButton="0" quotePrefix="0" xfId="17">
      <alignment horizontal="center" vertical="bottom"/>
    </xf>
    <xf numFmtId="0" fontId="0" fillId="2" borderId="16" applyAlignment="1" pivotButton="0" quotePrefix="0" xfId="0">
      <alignment horizontal="general" vertical="bottom"/>
    </xf>
    <xf numFmtId="0" fontId="0" fillId="2" borderId="17" applyAlignment="1" pivotButton="0" quotePrefix="0" xfId="0">
      <alignment horizontal="general" vertical="bottom"/>
    </xf>
    <xf numFmtId="164" fontId="0" fillId="2" borderId="17" applyAlignment="1" pivotButton="0" quotePrefix="0" xfId="0">
      <alignment horizontal="general" vertical="bottom"/>
    </xf>
    <xf numFmtId="164" fontId="0" fillId="2" borderId="0" applyAlignment="1" pivotButton="0" quotePrefix="0" xfId="0">
      <alignment horizontal="general" vertical="bottom"/>
    </xf>
    <xf numFmtId="10" fontId="0" fillId="2" borderId="15" applyAlignment="1" pivotButton="0" quotePrefix="0" xfId="0">
      <alignment horizontal="general" vertical="bottom"/>
    </xf>
    <xf numFmtId="166" fontId="0" fillId="2" borderId="15" applyAlignment="1" pivotButton="0" quotePrefix="0" xfId="17">
      <alignment horizontal="center" vertical="bottom"/>
    </xf>
    <xf numFmtId="0" fontId="0" fillId="2" borderId="18" applyAlignment="1" pivotButton="0" quotePrefix="0" xfId="0">
      <alignment horizontal="general" vertical="bottom"/>
    </xf>
    <xf numFmtId="0" fontId="0" fillId="2" borderId="19" applyAlignment="1" pivotButton="0" quotePrefix="0" xfId="0">
      <alignment horizontal="general" vertical="bottom"/>
    </xf>
    <xf numFmtId="164" fontId="0" fillId="2" borderId="19" applyAlignment="1" pivotButton="0" quotePrefix="0" xfId="0">
      <alignment horizontal="general" vertical="bottom"/>
    </xf>
    <xf numFmtId="0" fontId="6" fillId="2" borderId="0" applyAlignment="1" pivotButton="0" quotePrefix="0" xfId="0">
      <alignment horizontal="general" vertical="bottom"/>
    </xf>
    <xf numFmtId="166" fontId="6" fillId="2" borderId="20" applyAlignment="1" pivotButton="0" quotePrefix="0" xfId="17">
      <alignment horizontal="center" vertical="bottom"/>
    </xf>
    <xf numFmtId="164" fontId="0" fillId="2" borderId="17" applyAlignment="1" pivotButton="0" quotePrefix="0" xfId="17">
      <alignment horizontal="center" vertical="bottom"/>
    </xf>
    <xf numFmtId="10" fontId="0" fillId="2" borderId="21" applyAlignment="1" pivotButton="0" quotePrefix="0" xfId="0">
      <alignment horizontal="general" vertical="bottom"/>
    </xf>
    <xf numFmtId="166" fontId="0" fillId="2" borderId="21" applyAlignment="1" pivotButton="0" quotePrefix="0" xfId="17">
      <alignment horizontal="center" vertical="bottom"/>
    </xf>
    <xf numFmtId="0" fontId="6" fillId="2" borderId="3" applyAlignment="1" pivotButton="0" quotePrefix="0" xfId="0">
      <alignment horizontal="general" vertical="bottom"/>
    </xf>
    <xf numFmtId="166" fontId="0" fillId="2" borderId="15" applyAlignment="1" pivotButton="0" quotePrefix="0" xfId="0">
      <alignment horizontal="center" vertical="bottom"/>
    </xf>
    <xf numFmtId="0" fontId="0" fillId="2" borderId="22" applyAlignment="1" pivotButton="0" quotePrefix="0" xfId="0">
      <alignment horizontal="general" vertical="bottom"/>
    </xf>
    <xf numFmtId="0" fontId="10" fillId="2" borderId="23" applyAlignment="1" pivotButton="0" quotePrefix="0" xfId="0">
      <alignment horizontal="left" vertical="bottom" wrapText="1"/>
    </xf>
    <xf numFmtId="166" fontId="10" fillId="2" borderId="24" applyAlignment="1" pivotButton="0" quotePrefix="0" xfId="0">
      <alignment horizontal="general" vertical="bottom"/>
    </xf>
    <xf numFmtId="166" fontId="10" fillId="2" borderId="25" applyAlignment="1" pivotButton="0" quotePrefix="0" xfId="0">
      <alignment horizontal="center" vertical="bottom"/>
    </xf>
    <xf numFmtId="0" fontId="10" fillId="2" borderId="0" applyAlignment="1" pivotButton="0" quotePrefix="0" xfId="0">
      <alignment horizontal="general" vertical="bottom"/>
    </xf>
    <xf numFmtId="166" fontId="0" fillId="2" borderId="0" applyAlignment="1" pivotButton="0" quotePrefix="0" xfId="0">
      <alignment horizontal="center" vertical="bottom"/>
    </xf>
    <xf numFmtId="0" fontId="0" fillId="2" borderId="0" applyAlignment="1" pivotButton="0" quotePrefix="0" xfId="0">
      <alignment horizontal="general" vertical="bottom"/>
    </xf>
    <xf numFmtId="0" fontId="0" fillId="0" borderId="0" pivotButton="0" quotePrefix="0" xfId="0"/>
    <xf numFmtId="0" fontId="4" fillId="2" borderId="1" applyAlignment="1" pivotButton="0" quotePrefix="0" xfId="0">
      <alignment horizontal="center" vertical="bottom"/>
    </xf>
    <xf numFmtId="0" fontId="0" fillId="0" borderId="11" pivotButton="0" quotePrefix="0" xfId="0"/>
    <xf numFmtId="0" fontId="0" fillId="0" borderId="12" pivotButton="0" quotePrefix="0" xfId="0"/>
    <xf numFmtId="0" fontId="0" fillId="2" borderId="2" applyAlignment="1" pivotButton="0" quotePrefix="0" xfId="0">
      <alignment horizontal="general" vertical="bottom"/>
    </xf>
    <xf numFmtId="0" fontId="0" fillId="2" borderId="3" applyAlignment="1" pivotButton="0" quotePrefix="0" xfId="0">
      <alignment horizontal="general" vertical="bottom"/>
    </xf>
    <xf numFmtId="0" fontId="0" fillId="2" borderId="4" applyAlignment="1" pivotButton="0" quotePrefix="0" xfId="0">
      <alignment horizontal="center" vertical="bottom" wrapText="1"/>
    </xf>
    <xf numFmtId="0" fontId="0" fillId="0" borderId="3" pivotButton="0" quotePrefix="0" xfId="0"/>
    <xf numFmtId="0" fontId="5" fillId="2" borderId="2" applyAlignment="1" pivotButton="0" quotePrefix="0" xfId="0">
      <alignment horizontal="general" vertical="bottom"/>
    </xf>
    <xf numFmtId="0" fontId="0" fillId="2" borderId="4" applyAlignment="1" pivotButton="0" quotePrefix="0" xfId="0">
      <alignment horizontal="left" vertical="bottom" wrapText="1"/>
    </xf>
    <xf numFmtId="0" fontId="0" fillId="2" borderId="2" applyAlignment="1" pivotButton="0" quotePrefix="0" xfId="0">
      <alignment horizontal="left" vertical="bottom" wrapText="1"/>
    </xf>
    <xf numFmtId="0" fontId="0" fillId="2" borderId="0" applyAlignment="1" pivotButton="0" quotePrefix="0" xfId="0">
      <alignment horizontal="left" vertical="bottom"/>
    </xf>
    <xf numFmtId="0" fontId="6" fillId="2" borderId="2" applyAlignment="1" pivotButton="0" quotePrefix="0" xfId="0">
      <alignment horizontal="left" vertical="bottom" wrapText="1"/>
    </xf>
    <xf numFmtId="0" fontId="6" fillId="2" borderId="2" applyAlignment="1" pivotButton="0" quotePrefix="0" xfId="0">
      <alignment horizontal="general" vertical="bottom"/>
    </xf>
    <xf numFmtId="0" fontId="7" fillId="2" borderId="2" applyAlignment="1" pivotButton="0" quotePrefix="0" xfId="0">
      <alignment horizontal="general" vertical="bottom"/>
    </xf>
    <xf numFmtId="164" fontId="0" fillId="2" borderId="5" applyAlignment="1" pivotButton="0" quotePrefix="0" xfId="0">
      <alignment horizontal="center" vertical="bottom"/>
    </xf>
    <xf numFmtId="0" fontId="0" fillId="0" borderId="27" pivotButton="0" quotePrefix="0" xfId="0"/>
    <xf numFmtId="0" fontId="0" fillId="2" borderId="5" applyAlignment="1" pivotButton="0" quotePrefix="0" xfId="0">
      <alignment horizontal="center" vertical="bottom"/>
    </xf>
    <xf numFmtId="0" fontId="0" fillId="2" borderId="6" applyAlignment="1" pivotButton="0" quotePrefix="0" xfId="0">
      <alignment horizontal="center" vertical="bottom"/>
    </xf>
    <xf numFmtId="0" fontId="0" fillId="0" borderId="30" pivotButton="0" quotePrefix="0" xfId="0"/>
    <xf numFmtId="164" fontId="0" fillId="2" borderId="6" applyAlignment="1" pivotButton="0" quotePrefix="0" xfId="0">
      <alignment horizontal="center" vertical="bottom"/>
    </xf>
    <xf numFmtId="164" fontId="0" fillId="2" borderId="0" applyAlignment="1" pivotButton="0" quotePrefix="0" xfId="0">
      <alignment horizontal="center" vertical="bottom"/>
    </xf>
    <xf numFmtId="164" fontId="0" fillId="2" borderId="3" applyAlignment="1" pivotButton="0" quotePrefix="0" xfId="0">
      <alignment horizontal="center" vertical="bottom"/>
    </xf>
    <xf numFmtId="10" fontId="0" fillId="2" borderId="6" applyAlignment="1" pivotButton="0" quotePrefix="0" xfId="0">
      <alignment horizontal="center" vertical="center"/>
    </xf>
    <xf numFmtId="0" fontId="0" fillId="0" borderId="31" pivotButton="0" quotePrefix="0" xfId="0"/>
    <xf numFmtId="0" fontId="0" fillId="2" borderId="7" applyAlignment="1" pivotButton="0" quotePrefix="0" xfId="0">
      <alignment horizontal="general" vertical="bottom"/>
    </xf>
    <xf numFmtId="0" fontId="0" fillId="2" borderId="8" applyAlignment="1" pivotButton="0" quotePrefix="0" xfId="0">
      <alignment horizontal="general" vertical="bottom"/>
    </xf>
    <xf numFmtId="0" fontId="0" fillId="2" borderId="9" applyAlignment="1" pivotButton="0" quotePrefix="0" xfId="0">
      <alignment horizontal="general" vertical="bottom"/>
    </xf>
    <xf numFmtId="0" fontId="0" fillId="2" borderId="10" applyAlignment="1" pivotButton="0" quotePrefix="0" xfId="0">
      <alignment horizontal="general" vertical="bottom"/>
    </xf>
    <xf numFmtId="0" fontId="0" fillId="2" borderId="11" applyAlignment="1" pivotButton="0" quotePrefix="0" xfId="0">
      <alignment horizontal="general" vertical="bottom"/>
    </xf>
    <xf numFmtId="0" fontId="0" fillId="2" borderId="12" applyAlignment="1" pivotButton="0" quotePrefix="0" xfId="0">
      <alignment horizontal="general" vertical="bottom"/>
    </xf>
    <xf numFmtId="0" fontId="8" fillId="2" borderId="2" applyAlignment="1" pivotButton="0" quotePrefix="0" xfId="0">
      <alignment horizontal="general" vertical="bottom"/>
    </xf>
    <xf numFmtId="0" fontId="6" fillId="2" borderId="10" applyAlignment="1" pivotButton="0" quotePrefix="0" xfId="0">
      <alignment horizontal="general" vertical="bottom"/>
    </xf>
    <xf numFmtId="0" fontId="0" fillId="2" borderId="0" applyAlignment="1" pivotButton="0" quotePrefix="0" xfId="0">
      <alignment horizontal="center" vertical="bottom"/>
    </xf>
    <xf numFmtId="49" fontId="0" fillId="2" borderId="2" applyAlignment="1" pivotButton="0" quotePrefix="0" xfId="0">
      <alignment horizontal="general" vertical="bottom"/>
    </xf>
    <xf numFmtId="49" fontId="0" fillId="2" borderId="0" applyAlignment="1" pivotButton="0" quotePrefix="0" xfId="0">
      <alignment horizontal="center" vertical="bottom"/>
    </xf>
    <xf numFmtId="165" fontId="0" fillId="2" borderId="0" applyAlignment="1" pivotButton="0" quotePrefix="0" xfId="0">
      <alignment horizontal="center" vertical="center"/>
    </xf>
    <xf numFmtId="164" fontId="0" fillId="2" borderId="13" applyAlignment="1" pivotButton="0" quotePrefix="0" xfId="0">
      <alignment horizontal="center" vertical="bottom"/>
    </xf>
    <xf numFmtId="9" fontId="6" fillId="2" borderId="0" applyAlignment="1" pivotButton="0" quotePrefix="0" xfId="0">
      <alignment horizontal="center" vertical="bottom"/>
    </xf>
    <xf numFmtId="9" fontId="0" fillId="2" borderId="0" applyAlignment="1" pivotButton="0" quotePrefix="0" xfId="0">
      <alignment horizontal="center" vertical="center"/>
    </xf>
    <xf numFmtId="164" fontId="6" fillId="2" borderId="13" applyAlignment="1" pivotButton="0" quotePrefix="0" xfId="17">
      <alignment horizontal="center" vertical="center"/>
    </xf>
    <xf numFmtId="164" fontId="6" fillId="2" borderId="3" applyAlignment="1" pivotButton="0" quotePrefix="0" xfId="17">
      <alignment horizontal="center" vertical="center"/>
    </xf>
    <xf numFmtId="9" fontId="0" fillId="2" borderId="14" applyAlignment="1" pivotButton="0" quotePrefix="0" xfId="19">
      <alignment horizontal="center" vertical="bottom"/>
    </xf>
    <xf numFmtId="164" fontId="6" fillId="2" borderId="13" applyAlignment="1" pivotButton="0" quotePrefix="0" xfId="0">
      <alignment horizontal="general" vertical="bottom"/>
    </xf>
    <xf numFmtId="0" fontId="9" fillId="2" borderId="2" applyAlignment="1" pivotButton="0" quotePrefix="0" xfId="0">
      <alignment horizontal="left" vertical="top" wrapText="1"/>
    </xf>
    <xf numFmtId="164" fontId="6" fillId="2" borderId="3" applyAlignment="1" pivotButton="0" quotePrefix="0" xfId="0">
      <alignment horizontal="center" vertical="bottom"/>
    </xf>
    <xf numFmtId="165" fontId="0" fillId="2" borderId="0" applyAlignment="1" pivotButton="0" quotePrefix="0" xfId="0">
      <alignment horizontal="center" vertical="bottom"/>
    </xf>
    <xf numFmtId="9" fontId="0" fillId="2" borderId="0" applyAlignment="1" pivotButton="0" quotePrefix="0" xfId="0">
      <alignment horizontal="center" vertical="bottom"/>
    </xf>
    <xf numFmtId="166" fontId="6" fillId="2" borderId="13" applyAlignment="1" pivotButton="0" quotePrefix="0" xfId="17">
      <alignment horizontal="center" vertical="bottom"/>
    </xf>
    <xf numFmtId="164" fontId="6" fillId="2" borderId="13" applyAlignment="1" pivotButton="0" quotePrefix="0" xfId="0">
      <alignment horizontal="center" vertical="bottom"/>
    </xf>
    <xf numFmtId="49" fontId="0" fillId="2" borderId="2" applyAlignment="1" pivotButton="0" quotePrefix="0" xfId="0">
      <alignment horizontal="left" vertical="bottom" wrapText="1"/>
    </xf>
    <xf numFmtId="49" fontId="0" fillId="2" borderId="0" applyAlignment="1" pivotButton="0" quotePrefix="0" xfId="0">
      <alignment horizontal="left" vertical="bottom" wrapText="1"/>
    </xf>
    <xf numFmtId="49" fontId="6" fillId="2" borderId="2" applyAlignment="1" pivotButton="0" quotePrefix="0" xfId="0">
      <alignment horizontal="left" vertical="bottom" wrapText="1"/>
    </xf>
    <xf numFmtId="167" fontId="0" fillId="2" borderId="14" applyAlignment="1" pivotButton="0" quotePrefix="0" xfId="0">
      <alignment horizontal="general" vertical="bottom"/>
    </xf>
    <xf numFmtId="49" fontId="0" fillId="2" borderId="2" applyAlignment="1" pivotButton="0" quotePrefix="0" xfId="0">
      <alignment horizontal="left" vertical="top"/>
    </xf>
    <xf numFmtId="49" fontId="0" fillId="2" borderId="0" applyAlignment="1" pivotButton="0" quotePrefix="0" xfId="0">
      <alignment horizontal="left" vertical="top" wrapText="1"/>
    </xf>
    <xf numFmtId="49" fontId="0" fillId="2" borderId="2" applyAlignment="1" pivotButton="0" quotePrefix="0" xfId="0">
      <alignment horizontal="left" vertical="top" wrapText="1"/>
    </xf>
    <xf numFmtId="49" fontId="0" fillId="2" borderId="2" applyAlignment="1" pivotButton="0" quotePrefix="0" xfId="0">
      <alignment horizontal="left" vertical="bottom"/>
    </xf>
    <xf numFmtId="49" fontId="6" fillId="2" borderId="2" applyAlignment="1" pivotButton="0" quotePrefix="0" xfId="0">
      <alignment horizontal="general" vertical="bottom"/>
    </xf>
    <xf numFmtId="164" fontId="6" fillId="2" borderId="15" applyAlignment="1" pivotButton="0" quotePrefix="0" xfId="17">
      <alignment horizontal="general" vertical="bottom"/>
    </xf>
    <xf numFmtId="49" fontId="0" fillId="2" borderId="7" applyAlignment="1" pivotButton="0" quotePrefix="0" xfId="0">
      <alignment horizontal="general" vertical="bottom"/>
    </xf>
    <xf numFmtId="49" fontId="0" fillId="2" borderId="0" applyAlignment="1" pivotButton="0" quotePrefix="0" xfId="0">
      <alignment horizontal="general" vertical="bottom"/>
    </xf>
    <xf numFmtId="164" fontId="0" fillId="2" borderId="15" applyAlignment="1" pivotButton="0" quotePrefix="0" xfId="17">
      <alignment horizontal="center" vertical="bottom"/>
    </xf>
    <xf numFmtId="0" fontId="0" fillId="2" borderId="16" applyAlignment="1" pivotButton="0" quotePrefix="0" xfId="0">
      <alignment horizontal="general" vertical="bottom"/>
    </xf>
    <xf numFmtId="0" fontId="0" fillId="2" borderId="17" applyAlignment="1" pivotButton="0" quotePrefix="0" xfId="0">
      <alignment horizontal="general" vertical="bottom"/>
    </xf>
    <xf numFmtId="164" fontId="0" fillId="2" borderId="17" applyAlignment="1" pivotButton="0" quotePrefix="0" xfId="0">
      <alignment horizontal="general" vertical="bottom"/>
    </xf>
    <xf numFmtId="164" fontId="0" fillId="2" borderId="0" applyAlignment="1" pivotButton="0" quotePrefix="0" xfId="0">
      <alignment horizontal="general" vertical="bottom"/>
    </xf>
    <xf numFmtId="10" fontId="0" fillId="2" borderId="15" applyAlignment="1" pivotButton="0" quotePrefix="0" xfId="0">
      <alignment horizontal="general" vertical="bottom"/>
    </xf>
    <xf numFmtId="166" fontId="0" fillId="2" borderId="15" applyAlignment="1" pivotButton="0" quotePrefix="0" xfId="17">
      <alignment horizontal="center" vertical="bottom"/>
    </xf>
    <xf numFmtId="0" fontId="0" fillId="2" borderId="18" applyAlignment="1" pivotButton="0" quotePrefix="0" xfId="0">
      <alignment horizontal="general" vertical="bottom"/>
    </xf>
    <xf numFmtId="0" fontId="0" fillId="2" borderId="19" applyAlignment="1" pivotButton="0" quotePrefix="0" xfId="0">
      <alignment horizontal="general" vertical="bottom"/>
    </xf>
    <xf numFmtId="164" fontId="0" fillId="2" borderId="19" applyAlignment="1" pivotButton="0" quotePrefix="0" xfId="0">
      <alignment horizontal="general" vertical="bottom"/>
    </xf>
    <xf numFmtId="0" fontId="6" fillId="2" borderId="0" applyAlignment="1" pivotButton="0" quotePrefix="0" xfId="0">
      <alignment horizontal="general" vertical="bottom"/>
    </xf>
    <xf numFmtId="166" fontId="6" fillId="2" borderId="20" applyAlignment="1" pivotButton="0" quotePrefix="0" xfId="17">
      <alignment horizontal="center" vertical="bottom"/>
    </xf>
    <xf numFmtId="164" fontId="0" fillId="2" borderId="17" applyAlignment="1" pivotButton="0" quotePrefix="0" xfId="17">
      <alignment horizontal="center" vertical="bottom"/>
    </xf>
    <xf numFmtId="10" fontId="0" fillId="2" borderId="21" applyAlignment="1" pivotButton="0" quotePrefix="0" xfId="0">
      <alignment horizontal="general" vertical="bottom"/>
    </xf>
    <xf numFmtId="166" fontId="0" fillId="2" borderId="21" applyAlignment="1" pivotButton="0" quotePrefix="0" xfId="17">
      <alignment horizontal="center" vertical="bottom"/>
    </xf>
    <xf numFmtId="0" fontId="6" fillId="2" borderId="3" applyAlignment="1" pivotButton="0" quotePrefix="0" xfId="0">
      <alignment horizontal="general" vertical="bottom"/>
    </xf>
    <xf numFmtId="166" fontId="0" fillId="2" borderId="15" applyAlignment="1" pivotButton="0" quotePrefix="0" xfId="0">
      <alignment horizontal="center" vertical="bottom"/>
    </xf>
    <xf numFmtId="0" fontId="0" fillId="2" borderId="22" applyAlignment="1" pivotButton="0" quotePrefix="0" xfId="0">
      <alignment horizontal="general" vertical="bottom"/>
    </xf>
    <xf numFmtId="0" fontId="10" fillId="2" borderId="23" applyAlignment="1" pivotButton="0" quotePrefix="0" xfId="0">
      <alignment horizontal="left" vertical="bottom" wrapText="1"/>
    </xf>
    <xf numFmtId="0" fontId="0" fillId="0" borderId="32" pivotButton="0" quotePrefix="0" xfId="0"/>
    <xf numFmtId="166" fontId="10" fillId="2" borderId="24" applyAlignment="1" pivotButton="0" quotePrefix="0" xfId="0">
      <alignment horizontal="general" vertical="bottom"/>
    </xf>
    <xf numFmtId="166" fontId="10" fillId="2" borderId="25" applyAlignment="1" pivotButton="0" quotePrefix="0" xfId="0">
      <alignment horizontal="center" vertical="bottom"/>
    </xf>
    <xf numFmtId="0" fontId="0" fillId="0" borderId="33" pivotButton="0" quotePrefix="0" xfId="0"/>
    <xf numFmtId="0" fontId="0" fillId="0" borderId="34" pivotButton="0" quotePrefix="0" xfId="0"/>
    <xf numFmtId="0" fontId="10" fillId="2" borderId="0" applyAlignment="1" pivotButton="0" quotePrefix="0" xfId="0">
      <alignment horizontal="general" vertical="bottom"/>
    </xf>
    <xf numFmtId="166" fontId="0" fillId="2" borderId="0" applyAlignment="1" pivotButton="0" quotePrefix="0" xfId="0">
      <alignment horizontal="center" vertical="bottom"/>
    </xf>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sheetPr filterMode="0">
    <outlinePr summaryBelow="1" summaryRight="1"/>
    <pageSetUpPr fitToPage="0"/>
  </sheetPr>
  <dimension ref="A1:H30"/>
  <sheetViews>
    <sheetView showFormulas="0" showGridLines="1" showRowColHeaders="1" showZeros="1" rightToLeft="0" tabSelected="1" showOutlineSymbols="1" defaultGridColor="1" view="normal" topLeftCell="A1" colorId="64" zoomScale="100" zoomScaleNormal="100" zoomScalePageLayoutView="100" workbookViewId="0">
      <selection pane="topLeft" activeCell="K7" activeCellId="0" sqref="K7"/>
    </sheetView>
  </sheetViews>
  <sheetFormatPr baseColWidth="8" defaultColWidth="11.4453125" defaultRowHeight="14.25" zeroHeight="0" outlineLevelRow="0"/>
  <cols>
    <col width="11.44" customWidth="1" style="80" min="1" max="16384"/>
  </cols>
  <sheetData>
    <row r="1" ht="21" customHeight="1" s="81">
      <c r="A1" s="82" t="inlineStr">
        <is>
          <t>H O N O R A R A N G E B O T S B L A T T</t>
        </is>
      </c>
      <c r="B1" s="83" t="n"/>
      <c r="C1" s="83" t="n"/>
      <c r="D1" s="83" t="n"/>
      <c r="E1" s="83" t="n"/>
      <c r="F1" s="83" t="n"/>
      <c r="G1" s="83" t="n"/>
      <c r="H1" s="84" t="n"/>
    </row>
    <row r="2" ht="14.25" customHeight="1" s="81">
      <c r="A2" s="85" t="n"/>
      <c r="H2" s="86" t="n"/>
    </row>
    <row r="3" ht="20.25" customHeight="1" s="81">
      <c r="A3" s="87" t="inlineStr">
        <is>
          <t>Objektplanung - Gebäude und Innenräume - gemäß § 34 HOAI</t>
        </is>
      </c>
      <c r="H3" s="88" t="n"/>
    </row>
    <row r="4" ht="14.25" customHeight="1" s="81">
      <c r="A4" s="85" t="n"/>
      <c r="H4" s="86" t="n"/>
    </row>
    <row r="5" ht="14.25" customHeight="1" s="81">
      <c r="A5" s="89" t="inlineStr">
        <is>
          <t>Wichtiger Hinweis:</t>
        </is>
      </c>
      <c r="H5" s="86" t="n"/>
    </row>
    <row r="6" ht="147" customHeight="1" s="81">
      <c r="A6" s="90" t="inlineStr">
        <is>
          <t>Das Honorarangebotsblatt ist vom Bieter auf die Aufforderung zur Anebotsabgabe vollständig ausgefüllt mit dem Angebot einzureichen. Fehlende Honorarangaben können grundsätzlich nicht nachgefordert werden, mit der Folge, dass das Angebot gemäß § 57 Abs. 1 Nr. 5 VgV von der Wertung auszuschließen ist, es sei denn, es liegt der Aufnahmefall gemäß §§ 56 Abs. 3 S. 2, 57 Abs. 1 Nr. 5 2. Hs VgV vor.
Aufgrund von gebäudebezogenen Fördermittteln sind die Honorar für die Einzelgebäude getrennt auszuweisen. An dieser Stelle wird nochmals ausdfrücklich auf die bereits vorliegende Vorplanung und die Möglichkeit zur Gewährung von Nachlässen verwiesen.</t>
        </is>
      </c>
      <c r="H6" s="88" t="n"/>
    </row>
    <row r="7" ht="15" customHeight="1" s="81">
      <c r="A7" s="91" t="n"/>
      <c r="B7" s="92" t="n"/>
      <c r="C7" s="92" t="n"/>
      <c r="D7" s="92" t="n"/>
      <c r="E7" s="92" t="n"/>
      <c r="F7" s="92" t="n"/>
      <c r="H7" s="86" t="n"/>
    </row>
    <row r="8" ht="15" customHeight="1" s="81">
      <c r="A8" s="91" t="inlineStr">
        <is>
          <t>Vom Bieter sind ausschließlich die rot umrandeten Felder auszufüllen.</t>
        </is>
      </c>
      <c r="H8" s="86" t="n"/>
    </row>
    <row r="9" ht="15" customHeight="1" s="81">
      <c r="A9" s="93" t="inlineStr">
        <is>
          <t>Bitte beachten Sie alle Tabellenblätter!</t>
        </is>
      </c>
      <c r="H9" s="86" t="n"/>
    </row>
    <row r="10" ht="14.25" customHeight="1" s="81">
      <c r="A10" s="85" t="n"/>
      <c r="H10" s="86" t="n"/>
    </row>
    <row r="11" ht="14.25" customHeight="1" s="81">
      <c r="A11" s="94" t="inlineStr">
        <is>
          <t>1.0 HONORARGRUNDLAGEN</t>
        </is>
      </c>
      <c r="H11" s="86" t="n"/>
    </row>
    <row r="12" ht="14.25" customHeight="1" s="81">
      <c r="A12" s="85" t="n"/>
      <c r="H12" s="86" t="n"/>
    </row>
    <row r="13" ht="14.25" customHeight="1" s="81">
      <c r="A13" s="94" t="inlineStr">
        <is>
          <t>1.1 Anrechenbare Kosten / Honorarzone / Honorarsatz</t>
        </is>
      </c>
      <c r="H13" s="86" t="n"/>
    </row>
    <row r="14" ht="14.25" customHeight="1" s="81">
      <c r="A14" s="85" t="n"/>
      <c r="H14" s="86" t="n"/>
    </row>
    <row r="15" ht="14.25" customHeight="1" s="81">
      <c r="A15" s="95" t="inlineStr">
        <is>
          <t>Neubau Kindertagesstätte</t>
        </is>
      </c>
      <c r="H15" s="86" t="n"/>
    </row>
    <row r="16" ht="14.25" customHeight="1" s="81">
      <c r="A16" s="80" t="inlineStr">
        <is>
          <t>vorläufig anrechenbare Kosten:</t>
        </is>
      </c>
      <c r="G16" s="96" t="n">
        <v>2516595.34</v>
      </c>
      <c r="H16" s="97" t="n"/>
    </row>
    <row r="17" ht="15" customHeight="1" s="81">
      <c r="A17" s="85" t="inlineStr">
        <is>
          <t>Honorarzone:</t>
        </is>
      </c>
      <c r="G17" s="98" t="inlineStr">
        <is>
          <t>III</t>
        </is>
      </c>
      <c r="H17" s="97" t="n"/>
    </row>
    <row r="18" ht="15" customHeight="1" s="81">
      <c r="A18" s="85" t="inlineStr">
        <is>
          <t>Honorarsatz:</t>
        </is>
      </c>
      <c r="G18" s="99" t="n"/>
      <c r="H18" s="100" t="n"/>
    </row>
    <row r="19" ht="15" customHeight="1" s="81">
      <c r="A19" s="85" t="inlineStr">
        <is>
          <t>Honorar gem. HOAI. Leistungsbild 98 %:</t>
        </is>
      </c>
      <c r="G19" s="101" t="n"/>
      <c r="H19" s="100" t="n"/>
    </row>
    <row r="20" ht="14.25" customHeight="1" s="81">
      <c r="A20" s="85" t="n"/>
      <c r="G20" s="102" t="n"/>
      <c r="H20" s="103" t="n"/>
    </row>
    <row r="21" ht="14.25" customHeight="1" s="81">
      <c r="A21" s="85" t="n"/>
      <c r="G21" s="102" t="n"/>
      <c r="H21" s="103" t="n"/>
    </row>
    <row r="22" ht="14.25" customHeight="1" s="81">
      <c r="A22" s="94" t="inlineStr">
        <is>
          <t>1.2 Nebenkosten gemäß § 14 HOAI</t>
        </is>
      </c>
      <c r="H22" s="86" t="n"/>
    </row>
    <row r="23" ht="15" customHeight="1" s="81">
      <c r="A23" s="85" t="n"/>
      <c r="H23" s="86" t="n"/>
    </row>
    <row r="24" ht="28.5" customHeight="1" s="81">
      <c r="A24" s="91" t="inlineStr">
        <is>
          <t>Vom-Hundertsatz bezogen auf das Honorar für Grund- und Besondere 
Leistungen einschließlich Zuschlägen nebst Beratungsleistungen</t>
        </is>
      </c>
      <c r="G24" s="104" t="n"/>
      <c r="H24" s="100" t="n"/>
    </row>
    <row r="25" ht="14.25" customHeight="1" s="81">
      <c r="A25" s="85" t="n"/>
      <c r="H25" s="86" t="n"/>
    </row>
    <row r="26" ht="14.25" customHeight="1" s="81">
      <c r="A26" s="89" t="inlineStr">
        <is>
          <t>Hinweis:</t>
        </is>
      </c>
      <c r="H26" s="86" t="n"/>
    </row>
    <row r="27" ht="32.25" customHeight="1" s="81">
      <c r="A27" s="93" t="inlineStr">
        <is>
          <t>Möchten Sie von einer Erstattung der Nebenkosten gemäß § 14 Abs. 1 S. 2 HOAI absehen, ist beim Prozentsatz "0" einzutragen".</t>
        </is>
      </c>
      <c r="H27" s="86" t="n"/>
    </row>
    <row r="28" ht="15" customHeight="1" s="81">
      <c r="A28" s="85" t="n"/>
      <c r="H28" s="86" t="n"/>
    </row>
    <row r="29" ht="24" customHeight="1" s="81">
      <c r="A29" s="94" t="inlineStr">
        <is>
          <t>Name Bieter:</t>
        </is>
      </c>
      <c r="E29" s="99" t="n"/>
      <c r="F29" s="105" t="n"/>
      <c r="G29" s="105" t="n"/>
      <c r="H29" s="100" t="n"/>
    </row>
    <row r="30" ht="15" customHeight="1" s="81">
      <c r="A30" s="106" t="n"/>
      <c r="B30" s="107" t="n"/>
      <c r="C30" s="107" t="n"/>
      <c r="D30" s="107" t="n"/>
      <c r="E30" s="107" t="n"/>
      <c r="F30" s="107" t="n"/>
      <c r="G30" s="107" t="n"/>
      <c r="H30" s="108" t="n"/>
    </row>
  </sheetData>
  <mergeCells count="13">
    <mergeCell ref="A24:F24"/>
    <mergeCell ref="A3:H3"/>
    <mergeCell ref="G24:H24"/>
    <mergeCell ref="G16:H16"/>
    <mergeCell ref="A9:F9"/>
    <mergeCell ref="A27:F27"/>
    <mergeCell ref="A8:F8"/>
    <mergeCell ref="G19:H19"/>
    <mergeCell ref="E29:H29"/>
    <mergeCell ref="A1:H1"/>
    <mergeCell ref="G18:H18"/>
    <mergeCell ref="G17:H17"/>
    <mergeCell ref="A6:H6"/>
  </mergeCells>
  <printOptions horizontalCentered="0" verticalCentered="0" headings="0" gridLines="0" gridLinesSet="1"/>
  <pageMargins left="0.7" right="0.7" top="0.7875" bottom="0.7875" header="0.511811023622047" footer="0.511811023622047"/>
  <pageSetup orientation="portrait" paperSize="9" scale="100" fitToHeight="1" fitToWidth="1" pageOrder="downThenOver" blackAndWhite="0" draft="0" horizontalDpi="300" verticalDpi="300" copies="1"/>
</worksheet>
</file>

<file path=xl/worksheets/sheet2.xml><?xml version="1.0" encoding="utf-8"?>
<worksheet xmlns="http://schemas.openxmlformats.org/spreadsheetml/2006/main">
  <sheetPr filterMode="0">
    <outlinePr summaryBelow="1" summaryRight="1"/>
    <pageSetUpPr fitToPage="0"/>
  </sheetPr>
  <dimension ref="A1:G39"/>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2" activeCellId="0" sqref="A2"/>
    </sheetView>
  </sheetViews>
  <sheetFormatPr baseColWidth="8" defaultColWidth="11.4453125" defaultRowHeight="14.25" zeroHeight="0" outlineLevelRow="0"/>
  <cols>
    <col width="11.44" customWidth="1" style="80" min="1" max="6"/>
    <col width="25" customWidth="1" style="80" min="7" max="7"/>
    <col width="11.44" customWidth="1" style="80" min="8" max="16384"/>
  </cols>
  <sheetData>
    <row r="1" ht="14.25" customHeight="1" s="81">
      <c r="A1" s="109" t="n"/>
      <c r="B1" s="110" t="n"/>
      <c r="C1" s="110" t="n"/>
      <c r="D1" s="110" t="n"/>
      <c r="E1" s="110" t="n"/>
      <c r="F1" s="110" t="n"/>
      <c r="G1" s="111" t="n"/>
    </row>
    <row r="2" ht="15" customHeight="1" s="81">
      <c r="A2" s="112" t="inlineStr">
        <is>
          <t>Neubau Kindertagesstätte</t>
        </is>
      </c>
      <c r="G2" s="86" t="n"/>
    </row>
    <row r="3" ht="15" customHeight="1" s="81">
      <c r="A3" s="106" t="n"/>
      <c r="B3" s="107" t="n"/>
      <c r="C3" s="107" t="n"/>
      <c r="D3" s="107" t="n"/>
      <c r="E3" s="107" t="n"/>
      <c r="F3" s="107" t="n"/>
      <c r="G3" s="108" t="n"/>
    </row>
    <row r="4" ht="14.25" customHeight="1" s="81">
      <c r="A4" s="113" t="inlineStr">
        <is>
          <t>2.0 HONORAR FÜR DIE GRUNDLEISTUNGEN GEBÄUDE UND INNENRÄUME</t>
        </is>
      </c>
      <c r="B4" s="110" t="n"/>
      <c r="C4" s="110" t="n"/>
      <c r="D4" s="110" t="n"/>
      <c r="E4" s="110" t="n"/>
      <c r="F4" s="110" t="n"/>
      <c r="G4" s="111" t="n"/>
    </row>
    <row r="5" ht="14.25" customHeight="1" s="81">
      <c r="A5" s="85" t="n"/>
      <c r="G5" s="86" t="n"/>
    </row>
    <row r="6" ht="14.25" customHeight="1" s="81">
      <c r="A6" s="94" t="inlineStr">
        <is>
          <t>2.1 Bearbeitungsstufe I</t>
        </is>
      </c>
      <c r="G6" s="86" t="n"/>
    </row>
    <row r="7" ht="14.25" customHeight="1" s="81">
      <c r="A7" s="85" t="n"/>
      <c r="D7" s="114" t="inlineStr">
        <is>
          <t>HOAI:</t>
        </is>
      </c>
      <c r="G7" s="86" t="n"/>
    </row>
    <row r="8" ht="14.25" customHeight="1" s="81">
      <c r="A8" s="115" t="inlineStr">
        <is>
          <t>- Lph. 1 (Grundlagenermittlung)</t>
        </is>
      </c>
      <c r="D8" s="116" t="inlineStr">
        <is>
          <t>2 %</t>
        </is>
      </c>
      <c r="E8" s="117" t="n"/>
      <c r="G8" s="118">
        <f>D8*Grundlagen!$G$19</f>
        <v/>
      </c>
    </row>
    <row r="9" ht="14.25" customHeight="1" s="81">
      <c r="A9" s="115" t="inlineStr">
        <is>
          <t>- Lph. 2 (Vorplanung)</t>
        </is>
      </c>
      <c r="D9" s="116" t="inlineStr">
        <is>
          <t>7 %</t>
        </is>
      </c>
      <c r="E9" s="117" t="n"/>
      <c r="G9" s="118">
        <f>D9*Grundlagen!$G$19</f>
        <v/>
      </c>
    </row>
    <row r="10" ht="14.25" customHeight="1" s="81">
      <c r="A10" s="115" t="inlineStr">
        <is>
          <t>- Lph 3 (Entwurfsplanung)</t>
        </is>
      </c>
      <c r="D10" s="116" t="inlineStr">
        <is>
          <t>15 %</t>
        </is>
      </c>
      <c r="E10" s="117" t="n"/>
      <c r="G10" s="118">
        <f>D10*Grundlagen!$G$19</f>
        <v/>
      </c>
    </row>
    <row r="11" ht="14.25" customHeight="1" s="81">
      <c r="A11" s="115" t="inlineStr">
        <is>
          <t>- Lph. 4 (Genehmigungsplanung)</t>
        </is>
      </c>
      <c r="D11" s="116" t="inlineStr">
        <is>
          <t>3 %</t>
        </is>
      </c>
      <c r="E11" s="117" t="n"/>
      <c r="G11" s="118">
        <f>D11*Grundlagen!$G$19</f>
        <v/>
      </c>
    </row>
    <row r="12" ht="14.25" customHeight="1" s="81">
      <c r="A12" s="115" t="inlineStr">
        <is>
          <t>Summe Leistungsbewertung</t>
        </is>
      </c>
      <c r="D12" s="119">
        <f>D8+D9+D10+D11</f>
        <v/>
      </c>
      <c r="E12" s="120" t="n"/>
      <c r="G12" s="86" t="n"/>
    </row>
    <row r="13" ht="14.25" customHeight="1" s="81">
      <c r="A13" s="85" t="n"/>
      <c r="G13" s="86" t="n"/>
    </row>
    <row r="14" ht="14.25" customHeight="1" s="81">
      <c r="A14" s="115" t="inlineStr">
        <is>
          <t>Honorar (Grundhonorar x Summe Leistungsbewertung)</t>
        </is>
      </c>
      <c r="G14" s="121">
        <f>SUM(G8:G11)</f>
        <v/>
      </c>
    </row>
    <row r="15" ht="15" customHeight="1" s="81">
      <c r="A15" s="115" t="n"/>
      <c r="G15" s="122" t="n"/>
    </row>
    <row r="16" ht="15" customHeight="1" s="81">
      <c r="A16" s="85" t="inlineStr">
        <is>
          <t>Nachlass in %:</t>
        </is>
      </c>
      <c r="D16" s="123" t="n"/>
      <c r="G16" s="124">
        <f>G14*D16</f>
        <v/>
      </c>
    </row>
    <row r="17" ht="22.35" customHeight="1" s="81">
      <c r="A17" s="125" t="inlineStr">
        <is>
          <t xml:space="preserve">sofern unter den Honorarsätzen der HOAI zurückgeblieben werden soll.
Bei Beibehaltung der Honorarsätze der HOAI bitte "0" eintragen. </t>
        </is>
      </c>
      <c r="G17" s="126" t="n"/>
    </row>
    <row r="18" ht="14.25" customHeight="1" s="81">
      <c r="A18" s="85" t="n"/>
      <c r="G18" s="86" t="n"/>
    </row>
    <row r="19" ht="14.25" customHeight="1" s="81">
      <c r="A19" s="85" t="inlineStr">
        <is>
          <t>Gesamthonorar Grundleistungen Bearbeitungsstufe I</t>
        </is>
      </c>
      <c r="G19" s="124">
        <f>G14-G16</f>
        <v/>
      </c>
    </row>
    <row r="20" ht="14.25" customHeight="1" s="81">
      <c r="A20" s="85" t="n"/>
      <c r="G20" s="86" t="n"/>
    </row>
    <row r="21" ht="14.25" customHeight="1" s="81">
      <c r="A21" s="94" t="inlineStr">
        <is>
          <t>2.2 Bearbeitungsstufe II</t>
        </is>
      </c>
      <c r="G21" s="86" t="n"/>
    </row>
    <row r="22" ht="14.25" customHeight="1" s="81">
      <c r="A22" s="85" t="n"/>
      <c r="D22" s="114" t="inlineStr">
        <is>
          <t>HOAI:</t>
        </is>
      </c>
      <c r="G22" s="86" t="n"/>
    </row>
    <row r="23" ht="14.25" customHeight="1" s="81">
      <c r="A23" s="115" t="inlineStr">
        <is>
          <t>- Lph. 5 (Ausführungsplanung)</t>
        </is>
      </c>
      <c r="D23" s="116" t="inlineStr">
        <is>
          <t>25 %</t>
        </is>
      </c>
      <c r="E23" s="127" t="n"/>
      <c r="G23" s="118">
        <f>D23*Grundlagen!$G$19</f>
        <v/>
      </c>
    </row>
    <row r="24" ht="14.25" customHeight="1" s="81">
      <c r="A24" s="115" t="inlineStr">
        <is>
          <t>- Lph. 6 (Vorbereitung der Vergabe)</t>
        </is>
      </c>
      <c r="D24" s="116" t="inlineStr">
        <is>
          <t>10 %</t>
        </is>
      </c>
      <c r="E24" s="127" t="n"/>
      <c r="G24" s="118">
        <f>D24*Grundlagen!$G$19</f>
        <v/>
      </c>
    </row>
    <row r="25" ht="14.25" customHeight="1" s="81">
      <c r="A25" s="115" t="inlineStr">
        <is>
          <t>- Lph. 7 (Mitwirkung bei der Vergabe)</t>
        </is>
      </c>
      <c r="D25" s="116" t="inlineStr">
        <is>
          <t>2 %</t>
        </is>
      </c>
      <c r="E25" s="127" t="n"/>
      <c r="G25" s="118">
        <f>D25*Grundlagen!$G$19</f>
        <v/>
      </c>
    </row>
    <row r="26" ht="14.25" customHeight="1" s="81">
      <c r="A26" s="115" t="inlineStr">
        <is>
          <t>- Lph. 8 (Objektüberwachung)</t>
        </is>
      </c>
      <c r="D26" s="116" t="inlineStr">
        <is>
          <t>32  %</t>
        </is>
      </c>
      <c r="E26" s="127" t="n"/>
      <c r="G26" s="118">
        <f>D26*Grundlagen!$G$19</f>
        <v/>
      </c>
    </row>
    <row r="27" ht="14.25" customHeight="1" s="81">
      <c r="A27" s="115" t="inlineStr">
        <is>
          <t>- Lph. 9 (Objektbetreuung)</t>
        </is>
      </c>
      <c r="D27" s="116" t="inlineStr">
        <is>
          <t>2 %</t>
        </is>
      </c>
      <c r="E27" s="127" t="n"/>
      <c r="G27" s="118">
        <f>D27*Grundlagen!$G$19</f>
        <v/>
      </c>
    </row>
    <row r="28" ht="14.25" customHeight="1" s="81">
      <c r="A28" s="115" t="inlineStr">
        <is>
          <t>Summe Leistungsbewertung</t>
        </is>
      </c>
      <c r="D28" s="128">
        <f>D23+D24+D25+D26+D27</f>
        <v/>
      </c>
      <c r="E28" s="128" t="n"/>
      <c r="G28" s="86" t="n"/>
    </row>
    <row r="29" ht="14.25" customHeight="1" s="81">
      <c r="A29" s="85" t="n"/>
      <c r="G29" s="86" t="n"/>
    </row>
    <row r="30" ht="14.25" customHeight="1" s="81">
      <c r="A30" s="115" t="inlineStr">
        <is>
          <t>Honorar (Grundhonorar x Summe Leistungsbewertung)</t>
        </is>
      </c>
      <c r="G30" s="129">
        <f>SUM(G23:G27)</f>
        <v/>
      </c>
    </row>
    <row r="31" ht="15" customHeight="1" s="81">
      <c r="A31" s="85" t="n"/>
      <c r="G31" s="86" t="n"/>
    </row>
    <row r="32" ht="15" customHeight="1" s="81">
      <c r="A32" s="85" t="inlineStr">
        <is>
          <t>Nachlass in %:</t>
        </is>
      </c>
      <c r="D32" s="123" t="n"/>
      <c r="G32" s="124">
        <f>G30*D32</f>
        <v/>
      </c>
    </row>
    <row r="33" ht="22.35" customHeight="1" s="81">
      <c r="A33" s="125" t="inlineStr">
        <is>
          <t xml:space="preserve">sofern unter den Honorarsätzen der HOAI zurückgeblieben werden soll.
Bei Beibehaltung der Honorarsätze der HOAI bitte "0" eintragen. </t>
        </is>
      </c>
      <c r="G33" s="126" t="n"/>
    </row>
    <row r="34" ht="14.25" customHeight="1" s="81">
      <c r="A34" s="85" t="n"/>
      <c r="G34" s="86" t="n"/>
    </row>
    <row r="35" ht="14.25" customHeight="1" s="81">
      <c r="A35" s="85" t="inlineStr">
        <is>
          <t>Gesamthonorar Grundleistungen Bearbeitungsstufe II</t>
        </is>
      </c>
      <c r="G35" s="124">
        <f>G30-G32</f>
        <v/>
      </c>
    </row>
    <row r="36" ht="14.25" customHeight="1" s="81">
      <c r="A36" s="85" t="n"/>
      <c r="G36" s="86" t="n"/>
    </row>
    <row r="37" ht="14.25" customHeight="1" s="81">
      <c r="A37" s="94" t="inlineStr">
        <is>
          <t>2.3 Honorarsumme Bearbeitungsstufe I und II</t>
        </is>
      </c>
      <c r="G37" s="86" t="n"/>
    </row>
    <row r="38" ht="14.25" customHeight="1" s="81">
      <c r="A38" s="85" t="inlineStr">
        <is>
          <t>(Grundhonorar x Summe Leistungsbewertung)</t>
        </is>
      </c>
      <c r="G38" s="130">
        <f>G19+G35</f>
        <v/>
      </c>
    </row>
    <row r="39" ht="15" customHeight="1" s="81">
      <c r="A39" s="106" t="n"/>
      <c r="B39" s="107" t="n"/>
      <c r="C39" s="107" t="n"/>
      <c r="D39" s="107" t="n"/>
      <c r="E39" s="107" t="n"/>
      <c r="F39" s="107" t="n"/>
      <c r="G39" s="108" t="n"/>
    </row>
  </sheetData>
  <mergeCells count="2">
    <mergeCell ref="A17:E17"/>
    <mergeCell ref="A33:E33"/>
  </mergeCells>
  <printOptions horizontalCentered="0" verticalCentered="0" headings="0" gridLines="0" gridLinesSet="1"/>
  <pageMargins left="0.7" right="0.7" top="0.7875" bottom="0.7875"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H2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B28" activeCellId="0" sqref="B28"/>
    </sheetView>
  </sheetViews>
  <sheetFormatPr baseColWidth="8" defaultColWidth="11.4453125" defaultRowHeight="14.25" zeroHeight="0" outlineLevelRow="0"/>
  <cols>
    <col width="11.44" customWidth="1" style="80" min="1" max="6"/>
    <col width="21" customWidth="1" style="80" min="7" max="7"/>
    <col width="11.44" customWidth="1" style="80" min="8" max="16384"/>
  </cols>
  <sheetData>
    <row r="1" ht="14.25" customHeight="1" s="81">
      <c r="A1" s="109" t="n"/>
      <c r="B1" s="110" t="n"/>
      <c r="C1" s="110" t="n"/>
      <c r="D1" s="110" t="n"/>
      <c r="E1" s="110" t="n"/>
      <c r="F1" s="110" t="n"/>
      <c r="G1" s="110" t="n"/>
      <c r="H1" s="111" t="n"/>
    </row>
    <row r="2" ht="15" customHeight="1" s="81">
      <c r="A2" s="112" t="inlineStr">
        <is>
          <t>Neubau Kindertagesstätte</t>
        </is>
      </c>
      <c r="H2" s="86" t="n"/>
    </row>
    <row r="3" ht="15" customHeight="1" s="81">
      <c r="A3" s="106" t="n"/>
      <c r="B3" s="107" t="n"/>
      <c r="C3" s="107" t="n"/>
      <c r="D3" s="107" t="n"/>
      <c r="E3" s="107" t="n"/>
      <c r="F3" s="107" t="n"/>
      <c r="G3" s="107" t="n"/>
      <c r="H3" s="108" t="n"/>
    </row>
    <row r="4" ht="14.25" customHeight="1" s="81">
      <c r="A4" s="113" t="inlineStr">
        <is>
          <t>3.0 HONORAR FÜR BESONDERE LEISTUNGEN GEBÄUDE UND INNENRÄUME</t>
        </is>
      </c>
      <c r="B4" s="110" t="n"/>
      <c r="C4" s="110" t="n"/>
      <c r="D4" s="110" t="n"/>
      <c r="E4" s="110" t="n"/>
      <c r="F4" s="110" t="n"/>
      <c r="G4" s="110" t="n"/>
      <c r="H4" s="111" t="n"/>
    </row>
    <row r="5" ht="14.25" customHeight="1" s="81">
      <c r="A5" s="85" t="n"/>
      <c r="H5" s="86" t="n"/>
    </row>
    <row r="6" ht="14.25" customHeight="1" s="81">
      <c r="A6" s="85" t="inlineStr">
        <is>
          <t>Die Besonderen Leistungen sind jeweils als Pauschale anzubieten.</t>
        </is>
      </c>
      <c r="H6" s="86" t="n"/>
    </row>
    <row r="7" ht="14.25" customHeight="1" s="81">
      <c r="A7" s="85" t="n"/>
      <c r="H7" s="86" t="n"/>
    </row>
    <row r="8" ht="14.25" customHeight="1" s="81">
      <c r="A8" s="131" t="n"/>
      <c r="B8" s="132" t="n"/>
      <c r="C8" s="132" t="n"/>
      <c r="D8" s="132" t="n"/>
      <c r="E8" s="132" t="n"/>
      <c r="F8" s="132" t="n"/>
      <c r="H8" s="86" t="n"/>
    </row>
    <row r="9" ht="14.25" customHeight="1" s="81">
      <c r="A9" s="133" t="inlineStr">
        <is>
          <t>3.2 Bearbeitungsstufe II</t>
        </is>
      </c>
      <c r="H9" s="86" t="n"/>
    </row>
    <row r="10" ht="15" customHeight="1" s="81">
      <c r="A10" s="131" t="n"/>
      <c r="B10" s="132" t="n"/>
      <c r="C10" s="132" t="n"/>
      <c r="D10" s="132" t="n"/>
      <c r="E10" s="132" t="n"/>
      <c r="F10" s="132" t="n"/>
      <c r="H10" s="86" t="n"/>
    </row>
    <row r="11" ht="53.25" customHeight="1" s="81">
      <c r="A11" s="131" t="inlineStr">
        <is>
          <t>- Prüfen der vom bauausführenden Unternehmen auf Grund der Leistungs-
   beschreibung ausgearbeiteten Ausführungspläne auf Übereinstimmung 
   mit der Entwurfsplanung</t>
        </is>
      </c>
      <c r="G11" s="134" t="n"/>
      <c r="H11" s="86" t="n"/>
    </row>
    <row r="12" ht="15" customHeight="1" s="81">
      <c r="A12" s="135" t="inlineStr">
        <is>
          <t>- Ausfüllen einer Übergabecheckliste an die Vergabestelle für jede Ausschreibung</t>
        </is>
      </c>
      <c r="B12" s="136" t="n"/>
      <c r="C12" s="136" t="n"/>
      <c r="D12" s="136" t="n"/>
      <c r="E12" s="136" t="n"/>
      <c r="F12" s="136" t="n"/>
      <c r="G12" s="134" t="n"/>
      <c r="H12" s="86" t="n"/>
    </row>
    <row r="13" ht="30.75" customHeight="1" s="81">
      <c r="A13" s="131" t="inlineStr">
        <is>
          <t>- Fachliche Vorbereitung und Mitwirken bei Nachprüfungsverfahren  (Annahme zur Vergleichbarkeit: 1 Nachprüfungsverfahren)</t>
        </is>
      </c>
      <c r="G13" s="134" t="n"/>
      <c r="H13" s="86" t="n"/>
    </row>
    <row r="14" ht="15.75" customHeight="1" s="81">
      <c r="A14" s="137" t="inlineStr">
        <is>
          <t>- Überwachen der Mängelbeseitigung innerhalb der Verjährungsfrist</t>
        </is>
      </c>
      <c r="G14" s="134" t="n"/>
      <c r="H14" s="86" t="n"/>
    </row>
    <row r="15" ht="15" customHeight="1" s="81">
      <c r="A15" s="138" t="inlineStr">
        <is>
          <t>- Baubegehung nach Übergabe</t>
        </is>
      </c>
      <c r="G15" s="134" t="n"/>
      <c r="H15" s="86" t="n"/>
    </row>
    <row r="16" ht="14.25" customHeight="1" s="81">
      <c r="A16" s="115" t="n"/>
      <c r="H16" s="86" t="n"/>
    </row>
    <row r="17" ht="14.25" customHeight="1" s="81">
      <c r="A17" s="139" t="inlineStr">
        <is>
          <t>Honorarsumme Besondere Leistungen</t>
        </is>
      </c>
      <c r="G17" s="140">
        <f>SUM(G11:G15)</f>
        <v/>
      </c>
      <c r="H17" s="86" t="n"/>
    </row>
    <row r="18" ht="15" customHeight="1" s="81">
      <c r="A18" s="141" t="n"/>
      <c r="B18" s="107" t="n"/>
      <c r="C18" s="107" t="n"/>
      <c r="D18" s="107" t="n"/>
      <c r="E18" s="107" t="n"/>
      <c r="F18" s="107" t="n"/>
      <c r="G18" s="107" t="n"/>
      <c r="H18" s="108" t="n"/>
    </row>
    <row r="19" ht="14.25" customHeight="1" s="81">
      <c r="A19" s="142" t="n"/>
    </row>
    <row r="20" ht="14.25" customHeight="1" s="81">
      <c r="A20" s="142" t="n"/>
    </row>
  </sheetData>
  <mergeCells count="5">
    <mergeCell ref="A11:F11"/>
    <mergeCell ref="A13:F13"/>
    <mergeCell ref="A14:F14"/>
    <mergeCell ref="A9:F9"/>
    <mergeCell ref="A15:F15"/>
  </mergeCells>
  <printOptions horizontalCentered="0" verticalCentered="0" headings="0" gridLines="0" gridLinesSet="1"/>
  <pageMargins left="0.7" right="0.7" top="0.7875" bottom="0.7875"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0"/>
  </sheetPr>
  <dimension ref="A1:L35"/>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C7" activeCellId="0" sqref="C7"/>
    </sheetView>
  </sheetViews>
  <sheetFormatPr baseColWidth="8" defaultColWidth="11.4453125" defaultRowHeight="14.25" zeroHeight="0" outlineLevelRow="0"/>
  <cols>
    <col width="11.44" customWidth="1" style="80" min="1" max="6"/>
    <col width="24.56" customWidth="1" style="80" min="7" max="7"/>
    <col width="11.44" customWidth="1" style="80" min="8" max="9"/>
    <col width="11" customWidth="1" style="80" min="10" max="10"/>
    <col width="5.11" customWidth="1" style="80" min="11" max="11"/>
    <col width="11.44" customWidth="1" style="80" min="12" max="16384"/>
  </cols>
  <sheetData>
    <row r="1" ht="14.25" customHeight="1" s="81">
      <c r="A1" s="109" t="n"/>
      <c r="B1" s="110" t="n"/>
      <c r="C1" s="110" t="n"/>
      <c r="D1" s="110" t="n"/>
      <c r="E1" s="110" t="n"/>
      <c r="F1" s="110" t="n"/>
      <c r="G1" s="110" t="n"/>
      <c r="H1" s="110" t="n"/>
      <c r="I1" s="110" t="n"/>
      <c r="J1" s="110" t="n"/>
      <c r="K1" s="111" t="n"/>
    </row>
    <row r="2" ht="15" customHeight="1" s="81">
      <c r="A2" s="112" t="inlineStr">
        <is>
          <t>Neubau Kindertagesstätte</t>
        </is>
      </c>
      <c r="K2" s="86" t="n"/>
    </row>
    <row r="3" ht="15" customHeight="1" s="81">
      <c r="A3" s="106" t="n"/>
      <c r="B3" s="107" t="n"/>
      <c r="C3" s="107" t="n"/>
      <c r="D3" s="107" t="n"/>
      <c r="E3" s="107" t="n"/>
      <c r="F3" s="107" t="n"/>
      <c r="G3" s="107" t="n"/>
      <c r="H3" s="107" t="n"/>
      <c r="I3" s="107" t="n"/>
      <c r="J3" s="107" t="n"/>
      <c r="K3" s="108" t="n"/>
    </row>
    <row r="4" ht="14.25" customHeight="1" s="81">
      <c r="A4" s="113" t="inlineStr">
        <is>
          <t>4.0 HONORARZUSAMMENSTELLUNG NACH BEARBEITUNGSSTUFEN</t>
        </is>
      </c>
      <c r="B4" s="110" t="n"/>
      <c r="C4" s="110" t="n"/>
      <c r="D4" s="110" t="n"/>
      <c r="E4" s="110" t="n"/>
      <c r="F4" s="110" t="n"/>
      <c r="G4" s="110" t="n"/>
      <c r="H4" s="110" t="n"/>
      <c r="I4" s="110" t="n"/>
      <c r="J4" s="110" t="n"/>
      <c r="K4" s="111" t="n"/>
    </row>
    <row r="5" ht="14.25" customHeight="1" s="81">
      <c r="A5" s="85" t="n"/>
      <c r="K5" s="86" t="n"/>
    </row>
    <row r="6" ht="14.25" customHeight="1" s="81">
      <c r="A6" s="94" t="inlineStr">
        <is>
          <t>4.1 Bearbeitungsstufe I</t>
        </is>
      </c>
      <c r="K6" s="86" t="n"/>
    </row>
    <row r="7" ht="14.25" customHeight="1" s="81">
      <c r="A7" s="85" t="n"/>
      <c r="K7" s="86" t="n"/>
    </row>
    <row r="8" ht="14.25" customHeight="1" s="81">
      <c r="A8" s="85" t="inlineStr">
        <is>
          <t>Grundleistungen Gebäude / Innenräume</t>
        </is>
      </c>
      <c r="G8" s="143">
        <f>'Objektplanung - GL'!G19</f>
        <v/>
      </c>
      <c r="K8" s="86" t="n"/>
    </row>
    <row r="9" ht="14.25" customHeight="1" s="81">
      <c r="A9" s="144" t="n"/>
      <c r="B9" s="145" t="n"/>
      <c r="C9" s="145" t="n"/>
      <c r="D9" s="145" t="n"/>
      <c r="E9" s="145" t="n"/>
      <c r="F9" s="145" t="n"/>
      <c r="G9" s="146" t="n"/>
      <c r="K9" s="86" t="n"/>
    </row>
    <row r="10" ht="14.25" customHeight="1" s="81">
      <c r="A10" s="85" t="n"/>
      <c r="G10" s="147" t="n"/>
      <c r="K10" s="86" t="n"/>
    </row>
    <row r="11" ht="14.25" customHeight="1" s="81">
      <c r="A11" s="85" t="inlineStr">
        <is>
          <t>Nebenkosten</t>
        </is>
      </c>
      <c r="E11" s="148">
        <f>Grundlagen!G24</f>
        <v/>
      </c>
      <c r="G11" s="149">
        <f>(G8)*E11</f>
        <v/>
      </c>
      <c r="K11" s="86" t="n"/>
    </row>
    <row r="12" ht="15" customHeight="1" s="81">
      <c r="A12" s="150" t="n"/>
      <c r="B12" s="151" t="n"/>
      <c r="C12" s="151" t="n"/>
      <c r="D12" s="151" t="n"/>
      <c r="E12" s="151" t="n"/>
      <c r="F12" s="151" t="n"/>
      <c r="G12" s="152" t="n"/>
      <c r="K12" s="86" t="n"/>
    </row>
    <row r="13" ht="15" customHeight="1" s="81">
      <c r="A13" s="94" t="inlineStr">
        <is>
          <t>Gesamthonorar Bearbeitungsstufe I netto</t>
        </is>
      </c>
      <c r="B13" s="153" t="n"/>
      <c r="C13" s="153" t="n"/>
      <c r="D13" s="153" t="n"/>
      <c r="E13" s="153" t="n"/>
      <c r="F13" s="153" t="n"/>
      <c r="G13" s="154">
        <f>G8+G11</f>
        <v/>
      </c>
      <c r="K13" s="86" t="n"/>
    </row>
    <row r="14" ht="14.25" customHeight="1" s="81">
      <c r="A14" s="85" t="n"/>
      <c r="K14" s="86" t="n"/>
    </row>
    <row r="15" ht="14.25" customHeight="1" s="81">
      <c r="A15" s="85" t="n"/>
      <c r="K15" s="86" t="n"/>
    </row>
    <row r="16" ht="14.25" customHeight="1" s="81">
      <c r="A16" s="94" t="inlineStr">
        <is>
          <t>4.2 Bearbeitungsstufe II</t>
        </is>
      </c>
      <c r="K16" s="86" t="n"/>
    </row>
    <row r="17" ht="14.25" customHeight="1" s="81">
      <c r="A17" s="85" t="n"/>
      <c r="K17" s="86" t="n"/>
    </row>
    <row r="18" ht="14.25" customHeight="1" s="81">
      <c r="A18" s="85" t="inlineStr">
        <is>
          <t>Grundleistungen Gebäude / Innenräume</t>
        </is>
      </c>
      <c r="G18" s="143">
        <f>'Objektplanung - GL'!G35</f>
        <v/>
      </c>
      <c r="K18" s="86" t="n"/>
    </row>
    <row r="19" ht="14.25" customHeight="1" s="81">
      <c r="A19" s="85" t="n"/>
      <c r="G19" s="155" t="n"/>
      <c r="K19" s="86" t="n"/>
    </row>
    <row r="20" ht="14.25" customHeight="1" s="81">
      <c r="A20" s="85" t="inlineStr">
        <is>
          <t>Besondere Leistungen Gebäude / Innenräume</t>
        </is>
      </c>
      <c r="G20" s="143">
        <f>'Objektplanung - BL'!G17</f>
        <v/>
      </c>
      <c r="K20" s="86" t="n"/>
    </row>
    <row r="21" ht="14.25" customHeight="1" s="81">
      <c r="A21" s="144" t="n"/>
      <c r="B21" s="145" t="n"/>
      <c r="C21" s="145" t="n"/>
      <c r="D21" s="145" t="n"/>
      <c r="E21" s="145" t="n"/>
      <c r="F21" s="145" t="n"/>
      <c r="G21" s="146" t="n"/>
      <c r="K21" s="86" t="n"/>
    </row>
    <row r="22" ht="14.25" customHeight="1" s="81">
      <c r="A22" s="85" t="n"/>
      <c r="E22" s="145" t="n"/>
      <c r="G22" s="146" t="n"/>
      <c r="K22" s="86" t="n"/>
    </row>
    <row r="23" ht="14.25" customHeight="1" s="81">
      <c r="A23" s="85" t="inlineStr">
        <is>
          <t>Nebenkosten</t>
        </is>
      </c>
      <c r="E23" s="156">
        <f>Grundlagen!G24</f>
        <v/>
      </c>
      <c r="G23" s="157">
        <f>(G18+G20)*E23</f>
        <v/>
      </c>
      <c r="K23" s="86" t="n"/>
    </row>
    <row r="24" ht="15" customHeight="1" s="81">
      <c r="A24" s="150" t="n"/>
      <c r="B24" s="151" t="n"/>
      <c r="C24" s="151" t="n"/>
      <c r="D24" s="151" t="n"/>
      <c r="E24" s="151" t="n"/>
      <c r="F24" s="151" t="n"/>
      <c r="G24" s="152" t="n"/>
      <c r="K24" s="86" t="n"/>
    </row>
    <row r="25" ht="15" customHeight="1" s="81">
      <c r="A25" s="94" t="inlineStr">
        <is>
          <t>Gesamthonorar Bearbeitungsstufe II netto</t>
        </is>
      </c>
      <c r="B25" s="153" t="n"/>
      <c r="C25" s="153" t="n"/>
      <c r="D25" s="153" t="n"/>
      <c r="E25" s="153" t="n"/>
      <c r="F25" s="153" t="n"/>
      <c r="G25" s="154">
        <f>G18+G20+G23</f>
        <v/>
      </c>
      <c r="K25" s="86" t="n"/>
    </row>
    <row r="26" ht="14.25" customHeight="1" s="81">
      <c r="A26" s="85" t="n"/>
      <c r="K26" s="86" t="n"/>
    </row>
    <row r="27" ht="14.25" customFormat="1" customHeight="1" s="153">
      <c r="A27" s="94" t="inlineStr">
        <is>
          <t>4.3. Zusammenstellung</t>
        </is>
      </c>
      <c r="K27" s="158" t="n"/>
    </row>
    <row r="28" ht="14.25" customHeight="1" s="81">
      <c r="A28" s="85" t="n"/>
      <c r="K28" s="86" t="n"/>
    </row>
    <row r="29" ht="14.25" customHeight="1" s="81">
      <c r="A29" s="85" t="inlineStr">
        <is>
          <t>Bearbeitungsstufe I</t>
        </is>
      </c>
      <c r="G29" s="159">
        <f>G13</f>
        <v/>
      </c>
      <c r="K29" s="86" t="n"/>
    </row>
    <row r="30" ht="14.25" customHeight="1" s="81">
      <c r="A30" s="85" t="inlineStr">
        <is>
          <t>Bearbeitungsstufe II</t>
        </is>
      </c>
      <c r="G30" s="159">
        <f>G25</f>
        <v/>
      </c>
      <c r="K30" s="86" t="n"/>
    </row>
    <row r="31" ht="15" customHeight="1" s="81">
      <c r="A31" s="150" t="n"/>
      <c r="B31" s="151" t="n"/>
      <c r="C31" s="151" t="n"/>
      <c r="D31" s="151" t="n"/>
      <c r="E31" s="151" t="n"/>
      <c r="F31" s="151" t="n"/>
      <c r="G31" s="151" t="n"/>
      <c r="H31" s="151" t="n"/>
      <c r="I31" s="151" t="n"/>
      <c r="J31" s="151" t="n"/>
      <c r="K31" s="160" t="n"/>
    </row>
    <row r="32" ht="48" customHeight="1" s="81">
      <c r="A32" s="161" t="inlineStr">
        <is>
          <t>Gesamthonorar Bearbeitungsstufen I und II inkl. Nebenkosten (ohne gesetzl. MwSt.)</t>
        </is>
      </c>
      <c r="B32" s="162" t="n"/>
      <c r="C32" s="162" t="n"/>
      <c r="D32" s="162" t="n"/>
      <c r="E32" s="162" t="n"/>
      <c r="F32" s="162" t="n"/>
      <c r="G32" s="162" t="n"/>
      <c r="H32" s="163" t="n"/>
      <c r="I32" s="164">
        <f>G29+G30</f>
        <v/>
      </c>
      <c r="J32" s="165" t="n"/>
      <c r="K32" s="166" t="n"/>
      <c r="L32" s="167" t="n"/>
    </row>
    <row r="33" ht="15" customHeight="1" s="81">
      <c r="A33" s="106" t="n"/>
      <c r="B33" s="107" t="n"/>
      <c r="C33" s="107" t="n"/>
      <c r="D33" s="107" t="n"/>
      <c r="E33" s="107" t="n"/>
      <c r="F33" s="107" t="n"/>
      <c r="G33" s="107" t="n"/>
      <c r="H33" s="107" t="n"/>
      <c r="I33" s="107" t="n"/>
      <c r="J33" s="107" t="n"/>
      <c r="K33" s="108" t="n"/>
    </row>
    <row r="35" ht="14.25" customHeight="1" s="81">
      <c r="G35" s="168" t="n"/>
    </row>
  </sheetData>
  <mergeCells count="2">
    <mergeCell ref="A32:G32"/>
    <mergeCell ref="I32:K32"/>
  </mergeCells>
  <printOptions horizontalCentered="0" verticalCentered="0" headings="0" gridLines="0" gridLinesSet="1"/>
  <pageMargins left="0.7" right="0.7" top="0.7875" bottom="0.7875" header="0.511811023622047" footer="0.511811023622047"/>
  <pageSetup orientation="portrait" paperSize="9" scale="100" fitToHeight="1" fitToWidth="1" pageOrder="downThenOver" blackAndWhite="0" draft="0" horizontalDpi="300" verticalDpi="300" copies="1"/>
</worksheet>
</file>

<file path=xl/worksheets/sheet5.xml><?xml version="1.0" encoding="utf-8"?>
<worksheet xmlns="http://schemas.openxmlformats.org/spreadsheetml/2006/main">
  <sheetPr filterMode="0">
    <outlinePr summaryBelow="1" summaryRight="1"/>
    <pageSetUpPr fitToPage="0"/>
  </sheetPr>
  <dimension ref="A1:H13"/>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L16" activeCellId="0" sqref="L16"/>
    </sheetView>
  </sheetViews>
  <sheetFormatPr baseColWidth="8" defaultColWidth="11.4453125" defaultRowHeight="14.25" zeroHeight="0" outlineLevelRow="0"/>
  <cols>
    <col width="11.44" customWidth="1" style="80" min="1" max="16384"/>
  </cols>
  <sheetData>
    <row r="1" ht="14.25" customHeight="1" s="81">
      <c r="A1" s="113" t="inlineStr">
        <is>
          <t>5.0 WEITERGEHENDE HONORARSÄTZE</t>
        </is>
      </c>
      <c r="B1" s="110" t="n"/>
      <c r="C1" s="110" t="n"/>
      <c r="D1" s="110" t="n"/>
      <c r="E1" s="110" t="n"/>
      <c r="F1" s="110" t="n"/>
      <c r="G1" s="110" t="n"/>
      <c r="H1" s="111" t="n"/>
    </row>
    <row r="2" ht="14.25" customHeight="1" s="81">
      <c r="A2" s="85" t="n"/>
      <c r="H2" s="86" t="n"/>
    </row>
    <row r="3" ht="29.25" customHeight="1" s="81">
      <c r="A3" s="90" t="inlineStr">
        <is>
          <t>Weitergehende Leistungen / Termine als unter Ziff. 2 bis 4 genannt, werden nur nach schriftlicher 
Beauftragung durch den Auftraggeber erbracht. Diese werden zu folgenden Konditionen angeboten:</t>
        </is>
      </c>
      <c r="H3" s="88" t="n"/>
    </row>
    <row r="4" ht="14.25" customHeight="1" s="81">
      <c r="A4" s="85" t="n"/>
      <c r="H4" s="86" t="n"/>
    </row>
    <row r="5" ht="15" customHeight="1" s="81">
      <c r="A5" s="94" t="inlineStr">
        <is>
          <t>5.1 Büroinhaber/in</t>
        </is>
      </c>
      <c r="H5" s="86" t="n"/>
    </row>
    <row r="6" ht="15" customHeight="1" s="81">
      <c r="A6" s="85" t="inlineStr">
        <is>
          <t>Honorarsatz je Stunde, netto</t>
        </is>
      </c>
      <c r="G6" s="99" t="n"/>
      <c r="H6" s="100" t="n"/>
    </row>
    <row r="7" ht="14.25" customHeight="1" s="81">
      <c r="A7" s="85" t="n"/>
      <c r="H7" s="86" t="n"/>
    </row>
    <row r="8" ht="15" customHeight="1" s="81">
      <c r="A8" s="94" t="inlineStr">
        <is>
          <t>5.2 Mitarbeiter/in Architekt o. ä. Qualifikation</t>
        </is>
      </c>
      <c r="H8" s="86" t="n"/>
    </row>
    <row r="9" ht="15" customHeight="1" s="81">
      <c r="A9" s="85" t="inlineStr">
        <is>
          <t>Honorarsatz je Stunde, netto</t>
        </is>
      </c>
      <c r="G9" s="99" t="n"/>
      <c r="H9" s="100" t="n"/>
    </row>
    <row r="10" ht="14.25" customHeight="1" s="81">
      <c r="A10" s="85" t="n"/>
      <c r="H10" s="86" t="n"/>
    </row>
    <row r="11" ht="15" customHeight="1" s="81">
      <c r="A11" s="94" t="inlineStr">
        <is>
          <t>5.3. Mitarbeiter/in sonstiges</t>
        </is>
      </c>
      <c r="H11" s="86" t="n"/>
    </row>
    <row r="12" ht="15" customHeight="1" s="81">
      <c r="A12" s="85" t="inlineStr">
        <is>
          <t>Honorarsatz je Stunde, netto</t>
        </is>
      </c>
      <c r="G12" s="99" t="n"/>
      <c r="H12" s="100" t="n"/>
    </row>
    <row r="13" ht="15" customHeight="1" s="81">
      <c r="A13" s="106" t="n"/>
      <c r="B13" s="107" t="n"/>
      <c r="C13" s="107" t="n"/>
      <c r="D13" s="107" t="n"/>
      <c r="E13" s="107" t="n"/>
      <c r="F13" s="107" t="n"/>
      <c r="G13" s="107" t="n"/>
      <c r="H13" s="108" t="n"/>
    </row>
  </sheetData>
  <mergeCells count="4">
    <mergeCell ref="G9:H9"/>
    <mergeCell ref="A3:H3"/>
    <mergeCell ref="G12:H12"/>
    <mergeCell ref="G6:H6"/>
  </mergeCells>
  <printOptions horizontalCentered="0" verticalCentered="0" headings="0" gridLines="0" gridLinesSet="1"/>
  <pageMargins left="0.7" right="0.7" top="0.7875" bottom="0.7875" header="0.511811023622047" footer="0.511811023622047"/>
  <pageSetup orientation="portrait" paperSize="9" scale="100" fitToHeight="1" fitToWidth="1" pageOrder="downThenOver" blackAndWhite="0" draft="0" horizontalDpi="300" verticalDpi="300" copies="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Dominik Bauer</dc:creator>
  <dc:language xmlns:dc="http://purl.org/dc/elements/1.1/">en-US</dc:language>
  <dcterms:created xmlns:dcterms="http://purl.org/dc/terms/" xmlns:xsi="http://www.w3.org/2001/XMLSchema-instance" xsi:type="dcterms:W3CDTF">2021-02-15T08:49:18Z</dcterms:created>
  <dcterms:modified xmlns:dcterms="http://purl.org/dc/terms/" xmlns:xsi="http://www.w3.org/2001/XMLSchema-instance" xsi:type="dcterms:W3CDTF">2026-09-04T12:09:27Z</dcterms:modified>
  <cp:lastModifiedBy>Kirsten Janson</cp:lastModifiedBy>
  <cp:revision>0</cp:revision>
</cp:coreProperties>
</file>